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N27"/>
  <c r="E27"/>
  <c r="O27"/>
  <c r="F27"/>
  <c r="P27"/>
  <c r="D27"/>
  <c r="Q22"/>
  <c r="Q32"/>
  <c r="Q12"/>
  <c r="Q17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2"/>
  <c r="I21" s="1"/>
  <c r="S21" s="1"/>
  <c r="Q39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<sst xmlns="http://schemas.openxmlformats.org/spreadsheetml/2006/main" count="116" uniqueCount="71">
  <si>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</si>
  <si>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</si>
  <si>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</si>
  <si>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Kamenice</t>
  </si>
  <si>
    <t>Datum:  </t>
  </si>
  <si>
    <t>19.9.2020</t>
  </si>
  <si>
    <t>Domácí</t>
  </si>
  <si>
    <t>TJ Slovan Kamenice nad Lipou</t>
  </si>
  <si>
    <t>Hosté</t>
  </si>
  <si>
    <t>TJ Sokol Vracov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</si>
  <si>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</si>
  <si>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</si>
  <si>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</si>
  <si>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</si>
  <si>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</si>
  <si>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</si>
  <si>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</si>
  <si>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</si>
  <si>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</si>
  <si>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</si>
  <si>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</si>
  <si>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Dúška</t>
  </si>
  <si>
    <t>Polanský</t>
  </si>
  <si>
    <t>David</t>
  </si>
  <si>
    <t>Pavel</t>
  </si>
  <si>
    <t>Ježek</t>
  </si>
  <si>
    <t>Gaspar</t>
  </si>
  <si>
    <t>Tomáš</t>
  </si>
  <si>
    <t>Ouhel</t>
  </si>
  <si>
    <t>Jakub</t>
  </si>
  <si>
    <t>Petr</t>
  </si>
  <si>
    <t>Šindelář</t>
  </si>
  <si>
    <t>Svoboda</t>
  </si>
  <si>
    <t>František</t>
  </si>
  <si>
    <t>Koplík</t>
  </si>
  <si>
    <t>Jiří</t>
  </si>
  <si>
    <t>Tužil</t>
  </si>
  <si>
    <t>Karel</t>
  </si>
  <si>
    <t>Jan</t>
  </si>
  <si>
    <t>Celkový výkon družstva  </t>
  </si>
  <si>
    <t>Vedoucí družstva         Jméno:</t>
  </si>
  <si>
    <t>Karel Dúška</t>
  </si>
  <si>
    <t>Bodový zisk</t>
  </si>
  <si>
    <t>Pavel Polanský</t>
  </si>
  <si>
    <t>Podpis:</t>
  </si>
  <si>
    <t>Rozhodčí</t>
  </si>
  <si>
    <t>Jméno:</t>
  </si>
  <si>
    <t>Jiří Pelíšek</t>
  </si>
  <si>
    <t>Číslo průkazu:</t>
  </si>
  <si>
    <t>II/0614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</si>
  <si>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</si>
  <si>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</si>
  <si>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</si>
  <si>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</si>
  <si>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</si>
  <si>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</si>
  <si>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</si>
  <si>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</si>
  <si>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</si>
  <si>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</si>
  <si>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</si>
  <si>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</si>
  <si>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</si>
  <si>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</si>
  <si>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</si>
  <si>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Podhradský Milan</t>
  </si>
  <si>
    <t>Ježek Pavel</t>
  </si>
  <si>
    <t>Napomínání hráčů za nesportovní chování či vyloučení ze startu:</t>
  </si>
  <si>
    <t>Různé:</t>
  </si>
  <si>
    <t xml:space="preserve">Datum a podpis rozhodčího:  </t>
  </si>
  <si>
    <t>19.9.2020 Jiří Pelíšek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</si>
</sst>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6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54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107</v>
      </c>
      <c r="O8" s="12">
        <v>43</v>
      </c>
      <c r="P8" s="12">
        <v>2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27</v>
      </c>
      <c r="F9" s="18">
        <v>2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38</v>
      </c>
      <c r="P9" s="18">
        <v>3</v>
      </c>
      <c r="Q9" s="19">
        <f>IF(AND(ISBLANK(N9),ISBLANK(O9)),"",N9+O9)</f>
        <v>135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36</v>
      </c>
      <c r="F10" s="18">
        <v>5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52</v>
      </c>
      <c r="P10" s="18">
        <v>0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54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54</v>
      </c>
      <c r="P11" s="23">
        <v>1</v>
      </c>
      <c r="Q11" s="24">
        <f>IF(AND(ISBLANK(N11),ISBLANK(O11)),"",N11+O11)</f>
        <v>146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19492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171</v>
      </c>
      <c r="F12" s="28">
        <f>IF(ISNUMBER($G12),SUM(F8:F11),"")</f>
        <v>8</v>
      </c>
      <c r="G12" s="29">
        <f>IF(SUM($G8:$G11)+SUM($Q8:$Q11)&gt;0,SUM(G8:G11),"")</f>
        <v>529</v>
      </c>
      <c r="H12" s="27">
        <f>IF(ISNUMBER($G12),SUM(H8:H11),"")</f>
        <v>1</v>
      </c>
      <c r="I12" s="99"/>
      <c r="K12" s="96">
        <v>8463</v>
      </c>
      <c r="L12" s="97"/>
      <c r="M12" s="26" t="s">
        <v>18</v>
      </c>
      <c r="N12" s="27">
        <f>IF(ISNUMBER($G12),SUM(N8:N11),"")</f>
        <v>389</v>
      </c>
      <c r="O12" s="28">
        <f>IF(ISNUMBER($G12),SUM(O8:O11),"")</f>
        <v>187</v>
      </c>
      <c r="P12" s="28">
        <f>IF(ISNUMBER($G12),SUM(P8:P11),"")</f>
        <v>6</v>
      </c>
      <c r="Q12" s="29">
        <f>IF(SUM($G8:$G11)+SUM($Q8:$Q11)&gt;0,SUM(Q8:Q11),"")</f>
        <v>576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39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45</v>
      </c>
      <c r="P13" s="12">
        <v>1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76</v>
      </c>
      <c r="E14" s="18">
        <v>49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60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87</v>
      </c>
      <c r="E15" s="18">
        <v>34</v>
      </c>
      <c r="F15" s="18">
        <v>4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91</v>
      </c>
      <c r="O15" s="18">
        <v>33</v>
      </c>
      <c r="P15" s="18">
        <v>2</v>
      </c>
      <c r="Q15" s="19">
        <f>IF(AND(ISBLANK(N15),ISBLANK(O15)),"",N15+O15)</f>
        <v>124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35</v>
      </c>
      <c r="F16" s="23">
        <v>4</v>
      </c>
      <c r="G16" s="24">
        <f>IF(AND(ISBLANK(D16),ISBLANK(E16)),"",D16+E16)</f>
        <v>129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26</v>
      </c>
      <c r="P16" s="23">
        <v>3</v>
      </c>
      <c r="Q16" s="24">
        <f>IF(AND(ISBLANK(N16),ISBLANK(O16)),"",N16+O16)</f>
        <v>122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5761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157</v>
      </c>
      <c r="F17" s="28">
        <f>IF(ISNUMBER($G17),SUM(F13:F16),"")</f>
        <v>12</v>
      </c>
      <c r="G17" s="29">
        <f>IF(SUM($G13:$G16)+SUM($Q13:$Q16)&gt;0,SUM(G13:G16),"")</f>
        <v>511</v>
      </c>
      <c r="H17" s="27">
        <f>IF(ISNUMBER($G17),SUM(H13:H16),"")</f>
        <v>1</v>
      </c>
      <c r="I17" s="99"/>
      <c r="K17" s="96">
        <v>22996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164</v>
      </c>
      <c r="P17" s="28">
        <f>IF(ISNUMBER($G17),SUM(P13:P16),"")</f>
        <v>6</v>
      </c>
      <c r="Q17" s="29">
        <f>IF(SUM($G13:$G16)+SUM($Q13:$Q16)&gt;0,SUM(Q13:Q16),"")</f>
        <v>540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44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93</v>
      </c>
      <c r="O18" s="12">
        <v>34</v>
      </c>
      <c r="P18" s="12">
        <v>2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53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43</v>
      </c>
      <c r="P19" s="18">
        <v>2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103</v>
      </c>
      <c r="E20" s="18">
        <v>45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102</v>
      </c>
      <c r="O20" s="18">
        <v>52</v>
      </c>
      <c r="P20" s="18">
        <v>0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53</v>
      </c>
      <c r="F21" s="23">
        <v>0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41</v>
      </c>
      <c r="P21" s="23">
        <v>3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399</v>
      </c>
      <c r="E22" s="28">
        <f>IF(ISNUMBER($G22),SUM(E18:E21),"")</f>
        <v>195</v>
      </c>
      <c r="F22" s="28">
        <f>IF(ISNUMBER($G22),SUM(F18:F21),"")</f>
        <v>0</v>
      </c>
      <c r="G22" s="29">
        <f>IF(SUM($G18:$G21)+SUM($Q18:$Q21)&gt;0,SUM(G18:G21),"")</f>
        <v>594</v>
      </c>
      <c r="H22" s="27">
        <f>IF(ISNUMBER($G22),SUM(H18:H21),"")</f>
        <v>3</v>
      </c>
      <c r="I22" s="99"/>
      <c r="K22" s="96">
        <v>16869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170</v>
      </c>
      <c r="P22" s="28">
        <f>IF(ISNUMBER($G22),SUM(P18:P21),"")</f>
        <v>7</v>
      </c>
      <c r="Q22" s="29">
        <f>IF(SUM($G18:$G21)+SUM($Q18:$Q21)&gt;0,SUM(Q18:Q21),"")</f>
        <v>539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80</v>
      </c>
      <c r="E23" s="12">
        <v>36</v>
      </c>
      <c r="F23" s="12">
        <v>1</v>
      </c>
      <c r="G23" s="13">
        <f>IF(AND(ISBLANK(D23),ISBLANK(E23)),"",D23+E23)</f>
        <v>116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101</v>
      </c>
      <c r="O23" s="12">
        <v>34</v>
      </c>
      <c r="P23" s="12">
        <v>2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67</v>
      </c>
      <c r="F24" s="18">
        <v>0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43</v>
      </c>
      <c r="P24" s="18">
        <v>0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94</v>
      </c>
      <c r="E25" s="18">
        <v>36</v>
      </c>
      <c r="F25" s="18">
        <v>2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91</v>
      </c>
      <c r="O25" s="18">
        <v>63</v>
      </c>
      <c r="P25" s="18">
        <v>1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45</v>
      </c>
      <c r="F26" s="23">
        <v>3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43</v>
      </c>
      <c r="P26" s="23">
        <v>2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19457</v>
      </c>
      <c r="B27" s="97"/>
      <c r="C27" s="26" t="s">
        <v>18</v>
      </c>
      <c r="D27" s="27">
        <f>IF(ISNUMBER($G27),SUM(D23:D26),"")</f>
        <v>350</v>
      </c>
      <c r="E27" s="28">
        <f>IF(ISNUMBER($G27),SUM(E23:E26),"")</f>
        <v>184</v>
      </c>
      <c r="F27" s="28">
        <f>IF(ISNUMBER($G27),SUM(F23:F26),"")</f>
        <v>6</v>
      </c>
      <c r="G27" s="29">
        <f>IF(SUM($G23:$G26)+SUM($Q23:$Q26)&gt;0,SUM(G23:G26),"")</f>
        <v>534</v>
      </c>
      <c r="H27" s="27">
        <f>IF(ISNUMBER($G27),SUM(H23:H26),"")</f>
        <v>2</v>
      </c>
      <c r="I27" s="99"/>
      <c r="K27" s="96">
        <v>8249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183</v>
      </c>
      <c r="P27" s="28">
        <f>IF(ISNUMBER($G27),SUM(P23:P26),"")</f>
        <v>5</v>
      </c>
      <c r="Q27" s="29">
        <f>IF(SUM($G23:$G26)+SUM($Q23:$Q26)&gt;0,SUM(Q23:Q26),"")</f>
        <v>561</v>
      </c>
      <c r="R27" s="27">
        <f>IF(ISNUMBER($G27),SUM(R23:R26),"")</f>
        <v>2</v>
      </c>
      <c r="S27" s="99"/>
    </row>
    <row r="28" spans="1:19" ht="12.9" customHeight="1">
      <c r="A28" s="88" t="s">
        <v>28</v>
      </c>
      <c r="B28" s="89"/>
      <c r="C28" s="10">
        <v>1</v>
      </c>
      <c r="D28" s="11">
        <v>94</v>
      </c>
      <c r="E28" s="12">
        <v>59</v>
      </c>
      <c r="F28" s="12">
        <v>0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87</v>
      </c>
      <c r="O28" s="12">
        <v>50</v>
      </c>
      <c r="P28" s="12">
        <v>0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68</v>
      </c>
      <c r="F29" s="18">
        <v>0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53</v>
      </c>
      <c r="P29" s="18">
        <v>1</v>
      </c>
      <c r="Q29" s="19">
        <f>IF(AND(ISBLANK(N29),ISBLANK(O29)),"",N29+O29)</f>
        <v>150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103</v>
      </c>
      <c r="E30" s="18">
        <v>54</v>
      </c>
      <c r="F30" s="18">
        <v>1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96</v>
      </c>
      <c r="O30" s="18">
        <v>45</v>
      </c>
      <c r="P30" s="18">
        <v>1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41</v>
      </c>
      <c r="F31" s="23">
        <v>1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99</v>
      </c>
      <c r="O31" s="23">
        <v>52</v>
      </c>
      <c r="P31" s="23">
        <v>2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4739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222</v>
      </c>
      <c r="F32" s="28">
        <f>IF(ISNUMBER($G32),SUM(F28:F31),"")</f>
        <v>2</v>
      </c>
      <c r="G32" s="29">
        <f>IF(SUM($G28:$G31)+SUM($Q28:$Q31)&gt;0,SUM(G28:G31),"")</f>
        <v>600</v>
      </c>
      <c r="H32" s="27">
        <f>IF(ISNUMBER($G32),SUM(H28:H31),"")</f>
        <v>3</v>
      </c>
      <c r="I32" s="99"/>
      <c r="K32" s="96">
        <v>22547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200</v>
      </c>
      <c r="P32" s="28">
        <f>IF(ISNUMBER($G32),SUM(P28:P31),"")</f>
        <v>4</v>
      </c>
      <c r="Q32" s="29">
        <f>IF(SUM($G28:$G31)+SUM($Q28:$Q31)&gt;0,SUM(Q28:Q31),"")</f>
        <v>579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90</v>
      </c>
      <c r="E33" s="12">
        <v>45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36</v>
      </c>
      <c r="L33" s="89"/>
      <c r="M33" s="10">
        <v>1</v>
      </c>
      <c r="N33" s="11">
        <v>93</v>
      </c>
      <c r="O33" s="12">
        <v>51</v>
      </c>
      <c r="P33" s="12">
        <v>1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62</v>
      </c>
      <c r="F34" s="18">
        <v>1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100</v>
      </c>
      <c r="O34" s="18">
        <v>34</v>
      </c>
      <c r="P34" s="18">
        <v>1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93</v>
      </c>
      <c r="E35" s="18">
        <v>50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86</v>
      </c>
      <c r="O35" s="18">
        <v>36</v>
      </c>
      <c r="P35" s="18">
        <v>1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35</v>
      </c>
      <c r="F36" s="23">
        <v>1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36</v>
      </c>
      <c r="P36" s="23">
        <v>1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192</v>
      </c>
      <c r="F37" s="28">
        <f>IF(ISNUMBER($G37),SUM(F33:F36),"")</f>
        <v>3</v>
      </c>
      <c r="G37" s="29">
        <f>IF(SUM($G33:$G36)+SUM($Q33:$Q36)&gt;0,SUM(G33:G36),"")</f>
        <v>566</v>
      </c>
      <c r="H37" s="27">
        <f>IF(ISNUMBER($G37),SUM(H33:H36),"")</f>
        <v>3</v>
      </c>
      <c r="I37" s="99"/>
      <c r="K37" s="96">
        <v>10235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157</v>
      </c>
      <c r="P37" s="28">
        <f>IF(ISNUMBER($G37),SUM(P33:P36),"")</f>
        <v>4</v>
      </c>
      <c r="Q37" s="29">
        <f>IF(SUM($G33:$G36)+SUM($Q33:$Q36)&gt;0,SUM(Q33:Q36),"")</f>
        <v>517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2213</v>
      </c>
      <c r="E39" s="34">
        <f>IF(ISNUMBER($G39),SUM(E12,E17,E22,E27,E32,E37),"")</f>
        <v>1121</v>
      </c>
      <c r="F39" s="34">
        <f>IF(ISNUMBER($G39),SUM(F12,F17,F22,F27,F32,F37),"")</f>
        <v>31</v>
      </c>
      <c r="G39" s="35">
        <f>IF(SUM($G$8:$G$37)+SUM($Q$8:$Q$37)&gt;0,SUM(G12,G17,G22,G27,G32,G37),"")</f>
        <v>3334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2251</v>
      </c>
      <c r="O39" s="34">
        <f>IF(ISNUMBER($G39),SUM(O12,O17,O22,O27,O32,O37),"")</f>
        <v>1061</v>
      </c>
      <c r="P39" s="34">
        <f>IF(ISNUMBER($G39),SUM(P12,P17,P22,P27,P32,P37),"")</f>
        <v>32</v>
      </c>
      <c r="Q39" s="35">
        <f>IF(SUM($G$8:$G$37)+SUM($Q$8:$Q$37)&gt;0,SUM(Q12,Q17,Q22,Q27,Q32,Q37),"")</f>
        <v>3312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5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Slovan Kamenice nad Lipou – TJ Sokol Vracov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20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>
        <v>91</v>
      </c>
      <c r="B57" s="71" t="s">
        <v>65</v>
      </c>
      <c r="C57" s="72"/>
      <c r="D57" s="68">
        <v>3043</v>
      </c>
      <c r="E57" s="71" t="s">
        <v>66</v>
      </c>
      <c r="F57" s="74"/>
      <c r="G57" s="74"/>
      <c r="H57" s="72"/>
      <c r="I57" s="68">
        <v>5761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2020-09-19T17:40:04Z</dcterms:modified>
</cp:coreProperties>
</file>